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2а" sheetId="19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0" i="19"/>
  <c r="C29"/>
  <c r="E20"/>
  <c r="D24" s="1"/>
  <c r="D23" s="1"/>
  <c r="D15"/>
  <c r="D14"/>
  <c r="D17" s="1"/>
  <c r="D34" l="1"/>
  <c r="D35" l="1"/>
  <c r="D37" l="1"/>
  <c r="D36"/>
  <c r="D38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<sst xmlns="http://schemas.openxmlformats.org/spreadsheetml/2006/main" count="44" uniqueCount="41">
  <si>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</si>
  <si>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</si>
  <si>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</si>
  <si>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</si>
  <si>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</si>
  <si>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</si>
  <si>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</si>
  <si>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</si>
  <si>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</si>
  <si>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</si>
  <si>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</si>
  <si>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</si>
  <si>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</si>
  <si>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</si>
  <si>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</si>
  <si>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</si>
  <si>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</si>
  <si>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</si>
  <si>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</si>
  <si>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</si>
  <si>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</si>
  <si>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</si>
  <si>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</si>
  <si>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</si>
  <si>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</si>
  <si>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</si>
  <si>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</si>
  <si>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</si>
  <si>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</si>
  <si>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</si>
  <si>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</si>
  <si>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</si>
  <si>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</si>
  <si>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</si>
  <si>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</si>
  <si>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</si>
  <si>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</si>
  <si>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</si>
  <si>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</si>
  <si>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</si>
  <si>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д.2а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</si>
</sst>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269">
          <cell r="AC269">
            <v>6274.7999999999993</v>
          </cell>
        </row>
        <row r="761">
          <cell r="AC761">
            <v>1159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  <row r="16">
          <cell r="V16">
            <v>2024.9825114036939</v>
          </cell>
        </row>
        <row r="25">
          <cell r="V25">
            <v>9971.3207222164328</v>
          </cell>
        </row>
        <row r="37">
          <cell r="V37">
            <v>5327.7158892117131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15" sqref="B15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150.9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8402.16</v>
      </c>
      <c r="E19" s="1"/>
    </row>
    <row r="20" spans="1:5">
      <c r="A20" s="4"/>
      <c r="B20" s="2" t="s">
        <v>11</v>
      </c>
      <c r="C20" s="1"/>
      <c r="D20" s="14">
        <v>4273.4399999999996</v>
      </c>
      <c r="E20" s="11">
        <f>D20/C29</f>
        <v>0.33713907033986557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7335.4179058979453</v>
      </c>
      <c r="E23" s="1"/>
    </row>
    <row r="24" spans="1:5">
      <c r="A24" s="4"/>
      <c r="B24" s="2" t="s">
        <v>11</v>
      </c>
      <c r="C24" s="1"/>
      <c r="D24" s="14">
        <f>D29*E20</f>
        <v>3730.882094102054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12675.599999999999</v>
      </c>
      <c r="D29" s="12">
        <v>11066.3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[2]О.2а!V8</f>
        <v>0</v>
      </c>
      <c r="E34" s="1"/>
    </row>
    <row r="35" spans="1:5">
      <c r="A35" s="4"/>
      <c r="B35" s="17" t="s">
        <v>27</v>
      </c>
      <c r="C35" s="18"/>
      <c r="D35" s="12">
        <f>[2]О.2а!V16</f>
        <v>2024.9825114036939</v>
      </c>
      <c r="E35" s="1"/>
    </row>
    <row r="36" spans="1:5">
      <c r="A36" s="4"/>
      <c r="B36" s="19" t="s">
        <v>28</v>
      </c>
      <c r="C36" s="20"/>
      <c r="D36" s="12">
        <f>[2]О.2а!V25</f>
        <v>9971.3207222164328</v>
      </c>
      <c r="E36" s="1"/>
    </row>
    <row r="37" spans="1:5">
      <c r="A37" s="4"/>
      <c r="B37" s="17" t="s">
        <v>29</v>
      </c>
      <c r="C37" s="18"/>
      <c r="D37" s="12">
        <f>[2]О.2а!V37</f>
        <v>5327.7158892117131</v>
      </c>
      <c r="E37" s="1"/>
    </row>
    <row r="38" spans="1:5">
      <c r="A38" s="4"/>
      <c r="B38" s="21" t="s">
        <v>30</v>
      </c>
      <c r="C38" s="22"/>
      <c r="D38" s="13">
        <f>SUM(D34:D37)</f>
        <v>17324.01912283184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f>[1]оплата!AC761</f>
        <v>1159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Озёрная2а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2015-04-16T10:17:01Z</dcterms:modified>
</cp:coreProperties>
</file>